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<sst xmlns="http://schemas.openxmlformats.org/spreadsheetml/2006/main" count="44" uniqueCount="43">
  <si>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</si>
  <si>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</si>
  <si>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</si>
  <si>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</si>
  <si>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</si>
  <si>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</si>
  <si>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</si>
  <si>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</si>
  <si>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</si>
  <si>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</si>
  <si>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</si>
  <si>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</si>
  <si>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</si>
  <si>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</si>
  <si>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</si>
  <si>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</si>
  <si>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</si>
  <si>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</si>
  <si>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</si>
  <si>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</si>
  <si>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</si>
  <si>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</si>
  <si>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</si>
  <si>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</si>
  <si>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</si>
  <si>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</si>
  <si>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</si>
  <si>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</si>
  <si>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</si>
  <si>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</si>
  <si>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</si>
  <si>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</si>
  <si>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</si>
  <si>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</si>
  <si>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</si>
  <si>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</si>
  <si>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</si>
  <si>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</si>
  <si>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</si>
  <si>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</si>
  <si>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10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</si>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</sst>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1320227.6400000001</v>
      </c>
      <c r="F10" s="13">
        <f t="shared" ref="F10:G10" si="0">SUM(F11:F15)</f>
        <v>1182703.45</v>
      </c>
      <c r="G10" s="13">
        <f t="shared" si="0"/>
        <v>268919.99</v>
      </c>
    </row>
    <row r="11" spans="1:8" ht="16.5" customHeight="1" x14ac:dyDescent="0.25">
      <c r="A11" s="42" t="s">
        <v>28</v>
      </c>
      <c r="B11" s="43"/>
      <c r="C11" s="43"/>
      <c r="D11" s="44"/>
      <c r="E11" s="5">
        <v>826136.88</v>
      </c>
      <c r="F11" s="5">
        <v>730068.44</v>
      </c>
      <c r="G11" s="11">
        <v>183916.11</v>
      </c>
    </row>
    <row r="12" spans="1:8" ht="16.5" customHeight="1" x14ac:dyDescent="0.25">
      <c r="A12" s="42" t="s">
        <v>27</v>
      </c>
      <c r="B12" s="43"/>
      <c r="C12" s="43"/>
      <c r="D12" s="44"/>
      <c r="E12" s="5"/>
      <c r="F12" s="5"/>
      <c r="G12" s="11"/>
    </row>
    <row r="13" spans="1:8" ht="16.5" customHeight="1" x14ac:dyDescent="0.25">
      <c r="A13" s="42" t="s">
        <v>26</v>
      </c>
      <c r="B13" s="43"/>
      <c r="C13" s="43"/>
      <c r="D13" s="44"/>
      <c r="E13" s="5">
        <v>166651.42000000001</v>
      </c>
      <c r="F13" s="5">
        <v>149560.31</v>
      </c>
      <c r="G13" s="11">
        <v>27449.83</v>
      </c>
    </row>
    <row r="14" spans="1:8" ht="16.5" customHeight="1" x14ac:dyDescent="0.25">
      <c r="A14" s="42" t="s">
        <v>25</v>
      </c>
      <c r="B14" s="43"/>
      <c r="C14" s="43"/>
      <c r="D14" s="44"/>
      <c r="E14" s="5">
        <v>327439.34000000003</v>
      </c>
      <c r="F14" s="5">
        <v>301601.31</v>
      </c>
      <c r="G14" s="11">
        <v>56547.040000000001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1473.39</v>
      </c>
      <c r="G15" s="11">
        <v>1007.01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892114.2</v>
      </c>
      <c r="F16" s="12">
        <f t="shared" ref="F16:G16" si="1">SUM(F17:F23)</f>
        <v>918556.22000000009</v>
      </c>
      <c r="G16" s="12">
        <f t="shared" si="1"/>
        <v>162686.29000000004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869634.94</v>
      </c>
      <c r="F17" s="5">
        <v>897437.73</v>
      </c>
      <c r="G17" s="11">
        <v>158356.48000000001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1222.8</v>
      </c>
      <c r="F21" s="5">
        <v>1223.18</v>
      </c>
      <c r="G21" s="11">
        <v>250.67</v>
      </c>
    </row>
    <row r="22" spans="1:10" ht="17.45" customHeight="1" x14ac:dyDescent="0.25">
      <c r="A22" s="42" t="s">
        <v>17</v>
      </c>
      <c r="B22" s="43"/>
      <c r="C22" s="43"/>
      <c r="D22" s="44"/>
      <c r="E22" s="5"/>
      <c r="F22" s="5"/>
      <c r="G22" s="11"/>
    </row>
    <row r="23" spans="1:10" ht="17.45" customHeight="1" x14ac:dyDescent="0.25">
      <c r="A23" s="42" t="s">
        <v>16</v>
      </c>
      <c r="B23" s="43"/>
      <c r="C23" s="43"/>
      <c r="D23" s="44"/>
      <c r="E23" s="5">
        <v>21256.46</v>
      </c>
      <c r="F23" s="5">
        <v>19895.310000000001</v>
      </c>
      <c r="G23" s="11">
        <v>4079.14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4823.28</v>
      </c>
      <c r="F24" s="12">
        <f t="shared" ref="F24:G24" si="2">F25</f>
        <v>5292.08</v>
      </c>
      <c r="G24" s="12">
        <f t="shared" si="2"/>
        <v>1396.29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4823.28</v>
      </c>
      <c r="F25" s="5">
        <v>5292.08</v>
      </c>
      <c r="G25" s="11">
        <v>1396.29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99104.989999999991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27346.45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132343.91+116018.03</f>
        <v>248361.94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1.5" customHeight="1" x14ac:dyDescent="0.25">
      <c r="A33" s="52" t="s">
        <v>9</v>
      </c>
      <c r="B33" s="53"/>
      <c r="C33" s="53"/>
      <c r="D33" s="53"/>
      <c r="E33" s="54"/>
      <c r="F33" s="3">
        <f>270884.37+84948.63</f>
        <v>355833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631541.39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133032.52000000002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53502.81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79529.710000000006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764573.91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869634.94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897437.73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204166.0199999999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2019-03-18T05:46:18Z</dcterms:modified>
</cp:coreProperties>
</file>